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5\อาคารรามเฮาท์\"/>
    </mc:Choice>
  </mc:AlternateContent>
  <xr:revisionPtr revIDLastSave="0" documentId="8_{11C77236-3E60-455A-9B2C-2BA93336F2F9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<sst xmlns="http://schemas.openxmlformats.org/spreadsheetml/2006/main" count="1072" uniqueCount="563">
  <si>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</si>
  <si>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</si>
  <si>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</si>
  <si>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</si>
  <si>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</si>
  <si>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</si>
  <si>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</si>
  <si>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</si>
  <si>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</si>
  <si>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</si>
  <si>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</si>
  <si>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</si>
  <si>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</si>
  <si>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</si>
  <si>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</si>
  <si>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</si>
  <si>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</si>
  <si>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</si>
  <si>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</si>
  <si>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</si>
  <si>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</si>
  <si>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</si>
  <si>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</si>
  <si>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</si>
  <si>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</si>
  <si>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</si>
  <si>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</si>
  <si>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</si>
  <si>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</si>
  <si>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</si>
  <si>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</si>
  <si>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</si>
  <si>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</si>
  <si>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</si>
  <si>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</si>
  <si>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</si>
  <si>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</si>
  <si>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</si>
  <si>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</si>
  <si>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</si>
  <si>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</si>
  <si>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</si>
  <si>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</si>
  <si>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</si>
  <si>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</si>
  <si>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</si>
  <si>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</si>
  <si>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</si>
  <si>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</si>
  <si>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</si>
  <si>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</si>
  <si>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</si>
  <si>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</si>
  <si>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</si>
  <si>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</si>
  <si>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</si>
  <si>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</si>
  <si>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</si>
  <si>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</si>
  <si>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</si>
  <si>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</si>
  <si>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</si>
  <si>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</si>
  <si>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</si>
  <si>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</si>
  <si>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</si>
  <si>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</si>
  <si>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</si>
  <si>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</si>
  <si>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</si>
  <si>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</si>
  <si>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</si>
  <si>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</si>
  <si>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</si>
  <si>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</si>
  <si>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</si>
  <si>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</si>
  <si>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</si>
  <si>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</si>
  <si>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</si>
  <si>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</si>
  <si>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</si>
  <si>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</si>
  <si>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</si>
  <si>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</si>
  <si>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</si>
  <si>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</si>
  <si>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</si>
  <si>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</si>
  <si>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</si>
  <si>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</si>
  <si>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</si>
  <si>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</si>
  <si>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</si>
  <si>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</si>
  <si>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</si>
  <si>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</si>
  <si>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</si>
  <si>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</si>
  <si>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</si>
  <si>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</si>
  <si>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</si>
  <si>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</si>
  <si>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</si>
  <si>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</si>
  <si>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</si>
  <si>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</si>
  <si>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</si>
  <si>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</si>
  <si>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</si>
  <si>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</si>
  <si>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</si>
  <si>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</si>
  <si>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</si>
  <si>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</si>
  <si>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</si>
  <si>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</si>
  <si>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</si>
  <si>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</si>
  <si>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</si>
  <si>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</si>
  <si>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</si>
  <si>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</si>
  <si>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</si>
  <si>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</si>
  <si>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</si>
  <si>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</si>
  <si>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</si>
  <si>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</si>
  <si>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</si>
  <si>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</si>
  <si>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</si>
  <si>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</si>
  <si>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</si>
  <si>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</si>
  <si>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</si>
  <si>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</si>
  <si>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</si>
  <si>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</si>
  <si>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</si>
  <si>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</si>
  <si>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</si>
  <si>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</si>
  <si>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</si>
  <si>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</si>
  <si>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</si>
  <si>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</si>
  <si>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</si>
  <si>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</si>
  <si>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</si>
  <si>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</si>
  <si>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</si>
  <si>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</si>
  <si>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</si>
  <si>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</si>
  <si>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</si>
  <si>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</si>
  <si>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</si>
  <si>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</si>
  <si>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</si>
  <si>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</si>
  <si>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</si>
  <si>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</si>
  <si>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</si>
  <si>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</si>
  <si>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</si>
  <si>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</si>
  <si>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</si>
  <si>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</si>
  <si>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</si>
  <si>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</si>
  <si>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</si>
  <si>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</si>
  <si>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</si>
  <si>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</si>
  <si>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</si>
  <si>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</si>
  <si>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</si>
  <si>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</si>
  <si>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</si>
  <si>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</si>
  <si>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</si>
  <si>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</si>
  <si>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</si>
  <si>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</si>
  <si>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</si>
  <si>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</si>
  <si>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</si>
  <si>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</si>
  <si>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</si>
  <si>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</si>
  <si>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</si>
  <si>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</si>
  <si>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</si>
  <si>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</si>
  <si>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</si>
  <si>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</si>
  <si>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</si>
  <si>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</si>
  <si>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</si>
  <si>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</si>
  <si>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</si>
  <si>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</si>
  <si>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</si>
  <si>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</si>
  <si>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</si>
  <si>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</si>
  <si>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</si>
  <si>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</si>
  <si>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</si>
  <si>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</si>
  <si>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</si>
  <si>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</si>
  <si>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</si>
  <si>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</si>
  <si>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</si>
  <si>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</si>
  <si>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</si>
  <si>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</si>
  <si>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</si>
  <si>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</si>
  <si>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</si>
  <si>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</si>
  <si>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</si>
  <si>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</si>
  <si>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</si>
  <si>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</si>
  <si>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</si>
  <si>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</si>
  <si>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</si>
  <si>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</si>
  <si>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</si>
  <si>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</si>
  <si>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</si>
  <si>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</si>
  <si>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</si>
  <si>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</si>
  <si>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</si>
  <si>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</si>
  <si>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</si>
  <si>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</si>
  <si>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</si>
  <si>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</si>
  <si>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</si>
  <si>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</si>
  <si>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</si>
  <si>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</si>
  <si>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</si>
  <si>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</si>
  <si>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</si>
  <si>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</si>
  <si>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</si>
  <si>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</si>
  <si>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</si>
  <si>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</si>
  <si>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</si>
  <si>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</si>
  <si>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</si>
  <si>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</si>
  <si>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</si>
  <si>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</si>
  <si>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</si>
  <si>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</si>
  <si>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</si>
  <si>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</si>
  <si>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</si>
  <si>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</si>
  <si>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</si>
  <si>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</si>
  <si>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</si>
  <si>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</si>
  <si>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</si>
  <si>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</si>
  <si>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</si>
  <si>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</si>
  <si>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</si>
  <si>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</si>
  <si>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</si>
  <si>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</si>
  <si>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</si>
  <si>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</si>
  <si>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</si>
  <si>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</si>
  <si>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</si>
  <si>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</si>
  <si>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</si>
  <si>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</si>
  <si>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</si>
  <si>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</si>
  <si>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</si>
  <si>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</si>
  <si>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</si>
  <si>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</si>
  <si>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</si>
  <si>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</si>
  <si>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</si>
  <si>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</si>
  <si>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</si>
  <si>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</si>
  <si>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</si>
  <si>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</si>
  <si>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</si>
  <si>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</si>
  <si>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</si>
  <si>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</si>
  <si>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</si>
  <si>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</si>
  <si>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</si>
  <si>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</si>
  <si>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</si>
  <si>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</si>
  <si>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</si>
  <si>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</si>
  <si>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</si>
  <si>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</si>
  <si>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</si>
  <si>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</si>
  <si>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</si>
  <si>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</si>
  <si>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</si>
  <si>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</si>
  <si>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</si>
  <si>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</si>
  <si>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</si>
  <si>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</si>
  <si>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</si>
  <si>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</si>
  <si>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</si>
  <si>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</si>
  <si>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</si>
  <si>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</si>
  <si>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</si>
  <si>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</si>
  <si>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</si>
  <si>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</si>
  <si>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</si>
  <si>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</si>
  <si>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</si>
  <si>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</si>
  <si>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</si>
  <si>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</si>
  <si>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</si>
  <si>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</si>
  <si>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</si>
  <si>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</si>
  <si>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</si>
  <si>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</si>
  <si>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</si>
  <si>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</si>
  <si>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</si>
  <si>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</si>
  <si>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</si>
  <si>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</si>
  <si>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</si>
  <si>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</si>
  <si>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</si>
  <si>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</si>
  <si>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</si>
  <si>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</si>
  <si>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</si>
  <si>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</si>
  <si>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</si>
  <si>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</si>
  <si>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</si>
  <si>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</si>
  <si>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</si>
  <si>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</si>
  <si>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</si>
  <si>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</si>
  <si>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</si>
  <si>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</si>
  <si>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</si>
  <si>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</si>
  <si>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</si>
  <si>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</si>
  <si>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</si>
  <si>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</si>
  <si>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</si>
  <si>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</si>
  <si>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</si>
  <si>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</si>
  <si>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</si>
  <si>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</si>
  <si>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</si>
  <si>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</si>
  <si>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</si>
  <si>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</si>
  <si>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</si>
  <si>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</si>
  <si>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</si>
  <si>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</si>
  <si>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</si>
  <si>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</si>
  <si>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</si>
  <si>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</si>
  <si>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</si>
  <si>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</si>
  <si>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</si>
  <si>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</si>
  <si>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</si>
  <si>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</si>
  <si>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</si>
  <si>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</si>
  <si>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</si>
  <si>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</si>
  <si>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</si>
  <si>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</si>
  <si>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</si>
  <si>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</si>
  <si>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</si>
  <si>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</si>
  <si>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</si>
  <si>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</si>
  <si>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</si>
  <si>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</si>
  <si>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</si>
  <si>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</si>
  <si>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</si>
  <si>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</si>
  <si>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</si>
  <si>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</si>
  <si>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</si>
  <si>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</si>
  <si>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</si>
  <si>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</si>
  <si>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</si>
  <si>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</si>
  <si>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</si>
  <si>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</si>
  <si>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</si>
  <si>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</si>
  <si>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</si>
  <si>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</si>
  <si>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</si>
  <si>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</si>
  <si>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</si>
  <si>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</si>
  <si>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</si>
  <si>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</si>
  <si>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</si>
  <si>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</si>
  <si>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</si>
  <si>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</si>
  <si>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</si>
  <si>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</si>
  <si>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</si>
  <si>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</si>
  <si>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</si>
  <si>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</si>
  <si>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</si>
  <si>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</si>
  <si>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</si>
  <si>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</si>
  <si>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</si>
  <si>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</si>
  <si>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</si>
  <si>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</si>
  <si>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</si>
  <si>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</si>
  <si>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</si>
  <si>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</si>
  <si>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</si>
  <si>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</si>
  <si>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</si>
  <si>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</si>
  <si>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</si>
  <si>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</si>
  <si>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</si>
  <si>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</si>
  <si>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</si>
  <si>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</si>
  <si>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</si>
  <si>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</si>
  <si>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</si>
  <si>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</si>
  <si>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</si>
  <si>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</si>
  <si>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</si>
  <si>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</si>
  <si>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</si>
  <si>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</si>
  <si>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</si>
  <si>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</si>
  <si>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</si>
  <si>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</si>
  <si>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</si>
  <si>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</si>
  <si>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</si>
  <si>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</si>
  <si>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</si>
  <si>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</si>
  <si>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</si>
  <si>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</si>
  <si>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</si>
  <si>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</si>
  <si>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</si>
  <si>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</si>
  <si>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</si>
  <si>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</si>
  <si>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</si>
  <si>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</si>
  <si>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</si>
  <si>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</si>
  <si>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</si>
  <si>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</si>
  <si>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</si>
  <si>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</si>
  <si>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</si>
  <si>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</si>
  <si>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</si>
  <si>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</si>
  <si>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</si>
  <si>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</si>
  <si>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</si>
  <si>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</si>
  <si>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</si>
  <si>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</si>
  <si>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</si>
  <si>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</si>
  <si>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</si>
  <si>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</si>
  <si>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</si>
  <si>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</si>
  <si>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</si>
  <si>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</si>
  <si>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</si>
  <si>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</si>
  <si>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</si>
  <si>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</si>
  <si>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</si>
  <si>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</si>
  <si>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</si>
  <si>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</si>
  <si>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</si>
  <si>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</si>
  <si>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</si>
  <si>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</si>
  <si>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</si>
  <si>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</si>
  <si>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</si>
  <si>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</si>
  <si>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</si>
  <si>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</si>
  <si>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</si>
  <si>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</si>
  <si>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</si>
  <si>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</si>
  <si>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</si>
  <si>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</si>
  <si>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</si>
  <si>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</si>
  <si>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</si>
  <si>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</si>
  <si>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</si>
  <si>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</si>
  <si>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อาคารรามเฮาท์</t>
  </si>
  <si>
    <t>เลขที่ 3 ซ.รามคำแหง 167 ถ.รามคำแหง แขวงสะพานสูง เขตสะพานสูง กรุงเทพฯ 10240</t>
  </si>
  <si>
    <t>คุณ โดนัท</t>
  </si>
  <si>
    <t>061-9653655</t>
  </si>
  <si>
    <t>https://maps.app.goo.gl/vdGPA7iLo8V6WqTK7</t>
  </si>
  <si>
    <t>รบวนตรวจสอบว่าทางอาคารมีการซ่อมแซมอุปกรณ์หรือมีการติดตั้งเพิ่มเติม</t>
  </si>
  <si>
    <t>โครงการนี้เป็นลูกค้าอยู่แล้ว ปิดปรับปรุงทําใหม่ชั้น 1-4 ตอนนี้ปรับปรุงเสร็จแล้ว ขอชําระครั้งเดียว เนื่องจากคิดค่าบริการรวมตั้งแต่แรกเริ่มครับ</t>
  </si>
  <si>
    <t>HP2025003022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</si>
</sst>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9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0"/>
      <color rgb="FFFF000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38" fillId="0" borderId="6" xfId="0" applyFont="1" applyBorder="1" applyAlignment="1" applyProtection="1">
      <alignment horizontal="left"/>
      <protection locked="0"/>
    </xf>
    <xf numFmtId="0" fontId="38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38" fillId="0" borderId="9" xfId="0" applyFont="1" applyBorder="1" applyAlignment="1" applyProtection="1">
      <alignment horizontal="left"/>
      <protection locked="0"/>
    </xf>
    <xf numFmtId="0" fontId="38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31</xdr:row>
      <xdr:rowOff>113014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7778"/>
        <a:stretch/>
      </xdr:blipFill>
      <xdr:spPr>
        <a:xfrm>
          <a:off x="0" y="0"/>
          <a:ext cx="18285714" cy="94856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vdGPA7iLo8V6WqTK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18</v>
      </c>
      <c r="I2" s="133"/>
      <c r="J2" s="133"/>
      <c r="K2" s="133"/>
      <c r="L2" s="133"/>
      <c r="M2" s="130" t="s">
        <v>249</v>
      </c>
      <c r="N2" s="130"/>
      <c r="O2" s="61" t="s">
        <v>562</v>
      </c>
    </row>
    <row r="3" spans="1:15" ht="30">
      <c r="A3" s="168" t="s">
        <v>256</v>
      </c>
      <c r="B3" s="130"/>
      <c r="C3" s="133" t="s">
        <v>422</v>
      </c>
      <c r="D3" s="133"/>
      <c r="E3" s="133"/>
      <c r="F3" s="130" t="s">
        <v>9</v>
      </c>
      <c r="G3" s="130"/>
      <c r="H3" s="131" t="str">
        <f>VLOOKUP(C3,'Ref.3'!C3:D32,2,0)</f>
        <v>Sales Executive</v>
      </c>
      <c r="I3" s="131"/>
      <c r="J3" s="131"/>
      <c r="K3" s="62" t="s">
        <v>248</v>
      </c>
      <c r="L3" s="63" t="str">
        <f>VLOOKUP(C3,'Ref.3'!C3:E32,3,0)</f>
        <v>061-421-0333</v>
      </c>
      <c r="M3" s="130" t="s">
        <v>0</v>
      </c>
      <c r="N3" s="130"/>
      <c r="O3" s="64">
        <v>45352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นายถาวร ชนะวงษ์</v>
      </c>
      <c r="I4" s="131"/>
      <c r="J4" s="131"/>
      <c r="K4" s="62" t="s">
        <v>248</v>
      </c>
      <c r="L4" s="63" t="str">
        <f>VLOOKUP(C5,'Ref2'!B4:H31,7,0)</f>
        <v>089-259-9551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196</v>
      </c>
      <c r="D5" s="133"/>
      <c r="E5" s="133"/>
      <c r="F5" s="130" t="s">
        <v>119</v>
      </c>
      <c r="G5" s="130"/>
      <c r="H5" s="131" t="str">
        <f>VLOOKUP(C5,'Ref2'!B4:C31,2,0)</f>
        <v>NC</v>
      </c>
      <c r="I5" s="131"/>
      <c r="J5" s="131"/>
      <c r="K5" s="62" t="s">
        <v>257</v>
      </c>
      <c r="L5" s="63" t="str">
        <f>VLOOKUP(C5,'Ref2'!B4:F31,5,0)</f>
        <v>J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นวมินทร์</v>
      </c>
      <c r="D6" s="131"/>
      <c r="E6" s="131"/>
      <c r="F6" s="130" t="s">
        <v>253</v>
      </c>
      <c r="G6" s="130"/>
      <c r="H6" s="131" t="str">
        <f>VLOOKUP(C5,'Ref2'!B4:C31,2,0)</f>
        <v>NC</v>
      </c>
      <c r="I6" s="131"/>
      <c r="J6" s="131"/>
      <c r="K6" s="62" t="s">
        <v>258</v>
      </c>
      <c r="L6" s="63" t="str">
        <f>VLOOKUP(C5,'Ref2'!B4:D31,3,0)</f>
        <v>D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554</v>
      </c>
      <c r="D7" s="174"/>
      <c r="E7" s="174"/>
      <c r="F7" s="171" t="s">
        <v>147</v>
      </c>
      <c r="G7" s="171"/>
      <c r="H7" s="143" t="s">
        <v>148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555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556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559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557</v>
      </c>
      <c r="E14" s="125"/>
      <c r="F14" s="125"/>
      <c r="G14" s="125"/>
      <c r="H14" s="73" t="s">
        <v>403</v>
      </c>
      <c r="I14" s="129" t="s">
        <v>558</v>
      </c>
      <c r="J14" s="125"/>
      <c r="K14" s="73" t="s">
        <v>404</v>
      </c>
      <c r="L14" s="74"/>
      <c r="M14" s="73" t="s">
        <v>408</v>
      </c>
      <c r="N14" s="125" t="s">
        <v>544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/>
      <c r="J15" s="125"/>
      <c r="K15" s="73" t="s">
        <v>404</v>
      </c>
      <c r="L15" s="74"/>
      <c r="M15" s="73" t="s">
        <v>408</v>
      </c>
      <c r="N15" s="125" t="s">
        <v>544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427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>
        <v>1</v>
      </c>
      <c r="E17" s="177"/>
      <c r="F17" s="77" t="s">
        <v>511</v>
      </c>
      <c r="G17" s="77"/>
      <c r="H17" s="79"/>
      <c r="I17" s="77" t="s">
        <v>512</v>
      </c>
      <c r="J17" s="78"/>
      <c r="K17" s="79">
        <v>5</v>
      </c>
      <c r="L17" s="77" t="s">
        <v>513</v>
      </c>
      <c r="M17" s="77"/>
      <c r="N17" s="80">
        <v>72</v>
      </c>
      <c r="O17" s="81" t="s">
        <v>254</v>
      </c>
      <c r="P17" s="31"/>
    </row>
    <row r="18" spans="1:18" ht="28.8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547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561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 t="s">
        <v>560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545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4CF7DD23-6CF7-4A88-8F18-F161579206E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AE16" sqref="AE16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2025-03-01T04:40:18Z</dcterms:modified>
  <cp:category/>
  <cp:contentStatus/>
</cp:coreProperties>
</file>